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685" yWindow="135" windowWidth="13710" windowHeight="12030"/>
  </bookViews>
  <sheets>
    <sheet name=" ведомость с ОЭСб" sheetId="1" r:id="rId1"/>
    <sheet name="БГЭС" sheetId="10" r:id="rId2"/>
  </sheets>
  <definedNames>
    <definedName name="_xlnm._FilterDatabase" localSheetId="0" hidden="1">' ведомость с ОЭСб'!$A$8:$U$25</definedName>
    <definedName name="_xlnm.Print_Area" localSheetId="0">' ведомость с ОЭСб'!$A$1:$O$23</definedName>
  </definedNames>
  <calcPr calcId="144525"/>
</workbook>
</file>

<file path=xl/calcChain.xml><?xml version="1.0" encoding="utf-8"?>
<calcChain xmlns="http://schemas.openxmlformats.org/spreadsheetml/2006/main">
  <c r="A2" i="10" l="1"/>
  <c r="G21" i="10" l="1"/>
  <c r="F21" i="10"/>
  <c r="H21" i="10" l="1"/>
  <c r="J21" i="10" s="1"/>
  <c r="L21" i="10" s="1"/>
  <c r="L26" i="10" s="1"/>
  <c r="H22" i="10"/>
  <c r="J22" i="10" s="1"/>
  <c r="L22" i="10" s="1"/>
  <c r="F20" i="10" l="1"/>
  <c r="G20" i="10"/>
  <c r="F19" i="10"/>
  <c r="G19" i="10"/>
  <c r="F18" i="10"/>
  <c r="G18" i="10"/>
  <c r="G17" i="10"/>
  <c r="F17" i="10"/>
  <c r="F16" i="10"/>
  <c r="G16" i="10"/>
  <c r="G15" i="10"/>
  <c r="F15" i="10"/>
  <c r="F14" i="10"/>
  <c r="G14" i="10"/>
  <c r="G13" i="10"/>
  <c r="F13" i="10"/>
  <c r="F12" i="10"/>
  <c r="G12" i="10"/>
  <c r="G11" i="10"/>
  <c r="F11" i="10"/>
  <c r="F10" i="10"/>
  <c r="G10" i="10"/>
  <c r="G9" i="10"/>
  <c r="F9" i="10"/>
  <c r="G8" i="10"/>
  <c r="F8" i="10"/>
  <c r="F7" i="10"/>
  <c r="G7" i="10"/>
  <c r="G6" i="10"/>
  <c r="F6" i="10"/>
  <c r="H20" i="10" l="1"/>
  <c r="J20" i="10" s="1"/>
  <c r="L20" i="10" s="1"/>
  <c r="H19" i="10"/>
  <c r="J19" i="10" s="1"/>
  <c r="H18" i="10"/>
  <c r="J18" i="10" s="1"/>
  <c r="L18" i="10" s="1"/>
  <c r="H17" i="10"/>
  <c r="J17" i="10" s="1"/>
  <c r="H16" i="10"/>
  <c r="J16" i="10" s="1"/>
  <c r="H15" i="10"/>
  <c r="J15" i="10" s="1"/>
  <c r="L15" i="10" s="1"/>
  <c r="H14" i="10"/>
  <c r="J14" i="10" s="1"/>
  <c r="H13" i="10"/>
  <c r="J13" i="10" s="1"/>
  <c r="L13" i="10" s="1"/>
  <c r="H12" i="10"/>
  <c r="J12" i="10" s="1"/>
  <c r="H11" i="10"/>
  <c r="J11" i="10" s="1"/>
  <c r="H10" i="10"/>
  <c r="J10" i="10" s="1"/>
  <c r="H9" i="10"/>
  <c r="J9" i="10" s="1"/>
  <c r="H8" i="10"/>
  <c r="J8" i="10" s="1"/>
  <c r="H7" i="10"/>
  <c r="J7" i="10" s="1"/>
  <c r="L7" i="10" s="1"/>
  <c r="H6" i="10"/>
  <c r="J6" i="10" s="1"/>
  <c r="K11" i="10" l="1"/>
  <c r="L11" i="10" s="1"/>
  <c r="L9" i="10"/>
  <c r="K6" i="10"/>
  <c r="L6" i="10" s="1"/>
  <c r="K10" i="10"/>
  <c r="L10" i="10" s="1"/>
  <c r="K14" i="10"/>
  <c r="L14" i="10" s="1"/>
  <c r="K19" i="10"/>
  <c r="L19" i="10" s="1"/>
  <c r="K8" i="10"/>
  <c r="L8" i="10" s="1"/>
  <c r="K12" i="10"/>
  <c r="L12" i="10" s="1"/>
  <c r="K16" i="10"/>
  <c r="L16" i="10" s="1"/>
  <c r="K17" i="10"/>
  <c r="L17" i="10" s="1"/>
  <c r="L25" i="10" l="1"/>
  <c r="L27" i="10" s="1"/>
</calcChain>
</file>

<file path=xl/sharedStrings.xml><?xml version="1.0" encoding="utf-8"?>
<sst xmlns="http://schemas.openxmlformats.org/spreadsheetml/2006/main" count="96" uniqueCount="68">
  <si>
    <t>№ п/п</t>
  </si>
  <si>
    <t>Наименование потребителя</t>
  </si>
  <si>
    <t>Точка поставки</t>
  </si>
  <si>
    <t>ПКУ</t>
  </si>
  <si>
    <t>Показания расчетных счетчиков</t>
  </si>
  <si>
    <t xml:space="preserve">Разность
показаний
</t>
  </si>
  <si>
    <t>Вычисляемая
добавка,
кВт*ч
(технологические потери)</t>
  </si>
  <si>
    <t xml:space="preserve">Отпуск в сеть ОАО "Оборонэнерго",
кВт*ч
</t>
  </si>
  <si>
    <t>Расчетный уровень напряжения</t>
  </si>
  <si>
    <t>Тип прибора</t>
  </si>
  <si>
    <t>Заводской номер</t>
  </si>
  <si>
    <t>предыдущие</t>
  </si>
  <si>
    <t>текущие</t>
  </si>
  <si>
    <t>СН2</t>
  </si>
  <si>
    <t>НН</t>
  </si>
  <si>
    <t>в/г №13, ТП-237</t>
  </si>
  <si>
    <t>Кол-во
эл.энергии, учтенной ПУ,
кВт*ч</t>
  </si>
  <si>
    <t>Коэффициент
трансформации</t>
  </si>
  <si>
    <t>в/г №13, ТП-239</t>
  </si>
  <si>
    <t>в/г №13, ТП-259</t>
  </si>
  <si>
    <t>в/г №13, ТП-287</t>
  </si>
  <si>
    <t>в/г №12, ТП-290</t>
  </si>
  <si>
    <t>в/г №13, ТП-304</t>
  </si>
  <si>
    <t>в/г №13, ТП-288</t>
  </si>
  <si>
    <t xml:space="preserve"> ТП-291</t>
  </si>
  <si>
    <t>ТП-291</t>
  </si>
  <si>
    <t xml:space="preserve">ПА-203, Р-он базы МТС/68081 </t>
  </si>
  <si>
    <t>г.Борисоглевск</t>
  </si>
  <si>
    <t>ССО/ЭС</t>
  </si>
  <si>
    <t>ЭС</t>
  </si>
  <si>
    <t>ИТОГО:</t>
  </si>
  <si>
    <t>ВРУ-0,4 кВ дальнего привода, (с.Чигорак, р-н Черемушки) от ТП-96</t>
  </si>
  <si>
    <t xml:space="preserve"> Акт первичного учета принятой и переданной  электроэнергии по сетям ОАО "Оборонэнерго"</t>
  </si>
  <si>
    <t>№  п/п</t>
  </si>
  <si>
    <t xml:space="preserve">Наименование субъекта </t>
  </si>
  <si>
    <t>Наименование присоединения</t>
  </si>
  <si>
    <t>Номер прибора учета</t>
  </si>
  <si>
    <t xml:space="preserve">Разность
показаний
расчетного счетчика
за месяц
</t>
  </si>
  <si>
    <t>Коэф-ент
комплекса</t>
  </si>
  <si>
    <t>Кол-во
эл.энергии, учтенной 
расчетным
счетчиком,
кВт.ч</t>
  </si>
  <si>
    <t>Вычисля-емая
добавка,
кВт.ч
(с учетом знака)</t>
  </si>
  <si>
    <t>Отчетное
кол-во
эл.энергии,
кВт.ч</t>
  </si>
  <si>
    <t>Примечание</t>
  </si>
  <si>
    <t>на 0.00 ч
1-ого числа 
(текущего
мес.)</t>
  </si>
  <si>
    <t>на 0.00 ч
1-ого числа 
(истекшего 
мес.)</t>
  </si>
  <si>
    <t>1.1</t>
  </si>
  <si>
    <t>1.2</t>
  </si>
  <si>
    <t>Итого получено на СН1 :</t>
  </si>
  <si>
    <t>1.3</t>
  </si>
  <si>
    <t>1.4</t>
  </si>
  <si>
    <t xml:space="preserve">Итого получено </t>
  </si>
  <si>
    <t>МУП "Борисоглебская горэлектросеть"</t>
  </si>
  <si>
    <t>Итого получено на ВН :</t>
  </si>
  <si>
    <t>Итого получено на СН2: (6-10кВ):(1+15)</t>
  </si>
  <si>
    <t>Итого получено на НН:</t>
  </si>
  <si>
    <t xml:space="preserve">Уровень напряжения </t>
  </si>
  <si>
    <t>Получено  электроэнергии от МУП "Борисоглебская горэлектросеть":</t>
  </si>
  <si>
    <t>Согласовано:</t>
  </si>
  <si>
    <t>Директор МУП "Борисоглебская горэлектросеть"</t>
  </si>
  <si>
    <t>_______________________  / В.А. Пронин</t>
  </si>
  <si>
    <t>______________________  / _________________</t>
  </si>
  <si>
    <t>м.п.</t>
  </si>
  <si>
    <t>Директор МУП "БЭСО" Борисоглебского городского округа Воронежской области</t>
  </si>
  <si>
    <t xml:space="preserve">Приложение № 4 к Договору  купли-продажи  электрической энергии для  компенсации потерь   в объектах электросетевого хозяйства   сетевой организации </t>
  </si>
  <si>
    <t>Ведомость  учета   электрической энергии,  поступившей  в сеть    Покупателя    за расчетный период ____________ 20__г.(Форма)</t>
  </si>
  <si>
    <t xml:space="preserve">№   от "   " ________ 20__ года </t>
  </si>
  <si>
    <t>____________  /</t>
  </si>
  <si>
    <t>____________  / А.А. Егорова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</si>
</sst>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mmmm\ yy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4" fillId="0" borderId="0"/>
    <xf numFmtId="0" fontId="18" fillId="0" borderId="0"/>
    <xf numFmtId="0" fontId="17" fillId="0" borderId="0"/>
    <xf numFmtId="0" fontId="2" fillId="0" borderId="0"/>
    <xf numFmtId="0" fontId="14" fillId="0" borderId="0"/>
    <xf numFmtId="0" fontId="2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165" fontId="5" fillId="0" borderId="0" xfId="0" applyNumberFormat="1" applyFont="1" applyFill="1" applyAlignment="1"/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165" fontId="16" fillId="0" borderId="0" xfId="0" applyNumberFormat="1" applyFont="1" applyFill="1" applyAlignment="1"/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3" fontId="13" fillId="0" borderId="1" xfId="0" applyNumberFormat="1" applyFont="1" applyFill="1" applyBorder="1" applyAlignment="1">
      <alignment horizontal="right" vertical="center"/>
    </xf>
    <xf numFmtId="0" fontId="9" fillId="0" borderId="0" xfId="0" applyFont="1"/>
    <xf numFmtId="1" fontId="9" fillId="0" borderId="1" xfId="6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/>
    </xf>
    <xf numFmtId="0" fontId="23" fillId="0" borderId="0" xfId="6" applyFont="1" applyFill="1"/>
    <xf numFmtId="0" fontId="9" fillId="0" borderId="0" xfId="6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3" fillId="0" borderId="0" xfId="6" applyFont="1" applyFill="1" applyAlignment="1">
      <alignment horizontal="center"/>
    </xf>
    <xf numFmtId="0" fontId="23" fillId="0" borderId="0" xfId="6" applyFont="1" applyFill="1" applyAlignment="1"/>
    <xf numFmtId="0" fontId="23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/>
    <xf numFmtId="0" fontId="23" fillId="0" borderId="0" xfId="0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 applyBorder="1"/>
    <xf numFmtId="0" fontId="23" fillId="0" borderId="0" xfId="0" applyFont="1" applyFill="1" applyAlignment="1">
      <alignment wrapText="1"/>
    </xf>
    <xf numFmtId="0" fontId="29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0" fontId="26" fillId="0" borderId="0" xfId="0" applyFont="1" applyFill="1"/>
    <xf numFmtId="3" fontId="23" fillId="0" borderId="0" xfId="6" applyNumberFormat="1" applyFont="1" applyFill="1"/>
    <xf numFmtId="0" fontId="27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28" fillId="0" borderId="0" xfId="0" applyFont="1" applyFill="1"/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3" xfId="0" applyFont="1" applyFill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9" xfId="0" applyFont="1" applyFill="1" applyBorder="1" applyAlignment="1" applyProtection="1">
      <alignment horizontal="left" vertical="center"/>
    </xf>
    <xf numFmtId="0" fontId="19" fillId="0" borderId="7" xfId="0" applyFont="1" applyFill="1" applyBorder="1" applyAlignment="1" applyProtection="1">
      <alignment horizontal="left" vertical="center"/>
    </xf>
    <xf numFmtId="0" fontId="19" fillId="0" borderId="5" xfId="0" applyFont="1" applyFill="1" applyBorder="1" applyAlignment="1" applyProtection="1">
      <alignment horizontal="left" vertical="center"/>
    </xf>
    <xf numFmtId="0" fontId="12" fillId="0" borderId="8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</cellXfs>
  <cellStyles count="25">
    <cellStyle name="Обычный" xfId="0" builtinId="0"/>
    <cellStyle name="Обычный 107" xfId="8"/>
    <cellStyle name="Обычный 108" xfId="9"/>
    <cellStyle name="Обычный 109" xfId="10"/>
    <cellStyle name="Обычный 110" xfId="3"/>
    <cellStyle name="Обычный 111" xfId="11"/>
    <cellStyle name="Обычный 2" xfId="1"/>
    <cellStyle name="Обычный 2 2" xfId="5"/>
    <cellStyle name="Обычный 2 2 2" xfId="7"/>
    <cellStyle name="Обычный 2 4" xfId="4"/>
    <cellStyle name="Обычный 21" xfId="12"/>
    <cellStyle name="Обычный 3" xfId="2"/>
    <cellStyle name="Обычный 3 2" xfId="14"/>
    <cellStyle name="Обычный 3 3" xfId="13"/>
    <cellStyle name="Обычный 4" xfId="15"/>
    <cellStyle name="Обычный 5" xfId="16"/>
    <cellStyle name="Обычный 6" xfId="24"/>
    <cellStyle name="Обычный 61" xfId="17"/>
    <cellStyle name="Обычный 62" xfId="18"/>
    <cellStyle name="Обычный 63" xfId="19"/>
    <cellStyle name="Обычный 65" xfId="20"/>
    <cellStyle name="Обычный 8" xfId="6"/>
    <cellStyle name="Финансовый 2" xfId="22"/>
    <cellStyle name="Финансовый 3" xfId="23"/>
    <cellStyle name="Финансовый 4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="70" zoomScaleNormal="70" zoomScaleSheetLayoutView="80" workbookViewId="0">
      <pane ySplit="7" topLeftCell="A8" activePane="bottomLeft" state="frozen"/>
      <selection pane="bottomLeft" activeCell="D23" sqref="D23"/>
    </sheetView>
  </sheetViews>
  <sheetFormatPr defaultRowHeight="15" x14ac:dyDescent="0.25"/>
  <cols>
    <col min="1" max="1" width="4.7109375" style="40" customWidth="1"/>
    <col min="2" max="2" width="8.5703125" style="40" customWidth="1"/>
    <col min="3" max="3" width="7.7109375" style="40" customWidth="1"/>
    <col min="4" max="4" width="47.85546875" style="47" customWidth="1"/>
    <col min="5" max="5" width="24.140625" style="48" customWidth="1"/>
    <col min="6" max="6" width="23.7109375" style="40" customWidth="1"/>
    <col min="7" max="7" width="21.7109375" style="40" customWidth="1"/>
    <col min="8" max="9" width="11.28515625" style="40" customWidth="1"/>
    <col min="10" max="10" width="11.85546875" style="40" customWidth="1"/>
    <col min="11" max="11" width="9.140625" style="40" customWidth="1"/>
    <col min="12" max="12" width="11.140625" style="40" customWidth="1"/>
    <col min="13" max="13" width="15.85546875" style="40" customWidth="1"/>
    <col min="14" max="14" width="15.28515625" style="40" customWidth="1"/>
    <col min="15" max="15" width="12.28515625" style="40" customWidth="1"/>
    <col min="16" max="16" width="9.85546875" style="40" customWidth="1"/>
    <col min="17" max="17" width="9.140625" style="41" customWidth="1"/>
    <col min="18" max="18" width="9.140625" style="42" customWidth="1"/>
    <col min="19" max="19" width="9.140625" style="40" customWidth="1"/>
    <col min="20" max="16384" width="9.140625" style="40"/>
  </cols>
  <sheetData>
    <row r="1" spans="1:18" ht="81" customHeight="1" x14ac:dyDescent="0.25">
      <c r="M1" s="68" t="s">
        <v>63</v>
      </c>
      <c r="N1" s="68"/>
      <c r="O1" s="68"/>
    </row>
    <row r="2" spans="1:18" ht="21" customHeight="1" x14ac:dyDescent="0.25">
      <c r="M2" s="68" t="s">
        <v>65</v>
      </c>
      <c r="N2" s="68"/>
      <c r="O2" s="68"/>
    </row>
    <row r="3" spans="1:18" ht="18.75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8" ht="18.75" customHeight="1" x14ac:dyDescent="0.25">
      <c r="A4" s="71" t="s">
        <v>64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8" ht="16.5" x14ac:dyDescent="0.25">
      <c r="A5" s="1"/>
      <c r="B5" s="1"/>
      <c r="C5" s="1"/>
      <c r="D5" s="4"/>
      <c r="E5" s="5"/>
      <c r="F5" s="2"/>
      <c r="G5" s="3"/>
      <c r="H5" s="3"/>
      <c r="I5" s="3"/>
      <c r="J5" s="3"/>
      <c r="K5" s="3"/>
      <c r="L5" s="3"/>
      <c r="M5" s="3"/>
      <c r="N5" s="3"/>
      <c r="O5" s="3"/>
    </row>
    <row r="6" spans="1:18" ht="49.5" customHeight="1" x14ac:dyDescent="0.25">
      <c r="A6" s="72" t="s">
        <v>0</v>
      </c>
      <c r="B6" s="72" t="s">
        <v>28</v>
      </c>
      <c r="C6" s="72" t="s">
        <v>29</v>
      </c>
      <c r="D6" s="73" t="s">
        <v>1</v>
      </c>
      <c r="E6" s="73" t="s">
        <v>2</v>
      </c>
      <c r="F6" s="73" t="s">
        <v>3</v>
      </c>
      <c r="G6" s="73"/>
      <c r="H6" s="72" t="s">
        <v>4</v>
      </c>
      <c r="I6" s="72"/>
      <c r="J6" s="72" t="s">
        <v>5</v>
      </c>
      <c r="K6" s="72" t="s">
        <v>17</v>
      </c>
      <c r="L6" s="72" t="s">
        <v>16</v>
      </c>
      <c r="M6" s="72" t="s">
        <v>6</v>
      </c>
      <c r="N6" s="72" t="s">
        <v>7</v>
      </c>
      <c r="O6" s="72" t="s">
        <v>8</v>
      </c>
    </row>
    <row r="7" spans="1:18" ht="39" customHeight="1" x14ac:dyDescent="0.25">
      <c r="A7" s="72"/>
      <c r="B7" s="72"/>
      <c r="C7" s="72"/>
      <c r="D7" s="73"/>
      <c r="E7" s="73"/>
      <c r="F7" s="60" t="s">
        <v>9</v>
      </c>
      <c r="G7" s="60" t="s">
        <v>10</v>
      </c>
      <c r="H7" s="60" t="s">
        <v>11</v>
      </c>
      <c r="I7" s="60" t="s">
        <v>12</v>
      </c>
      <c r="J7" s="72"/>
      <c r="K7" s="73"/>
      <c r="L7" s="72"/>
      <c r="M7" s="72"/>
      <c r="N7" s="72"/>
      <c r="O7" s="72"/>
    </row>
    <row r="8" spans="1:18" ht="15.75" x14ac:dyDescent="0.25">
      <c r="A8" s="61"/>
      <c r="B8" s="61"/>
      <c r="C8" s="61"/>
      <c r="D8" s="62" t="s">
        <v>27</v>
      </c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8" ht="15.75" x14ac:dyDescent="0.25">
      <c r="A9" s="58"/>
      <c r="B9" s="58"/>
      <c r="C9" s="58"/>
      <c r="D9" s="49"/>
      <c r="E9" s="65"/>
      <c r="F9" s="58"/>
      <c r="G9" s="44"/>
      <c r="H9" s="58"/>
      <c r="I9" s="58"/>
      <c r="J9" s="58"/>
      <c r="K9" s="8"/>
      <c r="L9" s="57"/>
      <c r="M9" s="57"/>
      <c r="N9" s="57"/>
      <c r="O9" s="58"/>
      <c r="R9" s="43"/>
    </row>
    <row r="10" spans="1:18" x14ac:dyDescent="0.25">
      <c r="A10" s="58"/>
      <c r="B10" s="66"/>
      <c r="C10" s="66"/>
      <c r="D10" s="50"/>
      <c r="E10" s="50"/>
      <c r="F10" s="58"/>
      <c r="G10" s="44"/>
      <c r="H10" s="58"/>
      <c r="I10" s="58"/>
      <c r="J10" s="58"/>
      <c r="K10" s="8"/>
      <c r="L10" s="57"/>
      <c r="M10" s="57"/>
      <c r="N10" s="57"/>
      <c r="O10" s="66"/>
      <c r="R10" s="43"/>
    </row>
    <row r="11" spans="1:18" ht="18.75" x14ac:dyDescent="0.3">
      <c r="A11" s="34"/>
      <c r="B11" s="75" t="s">
        <v>30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67"/>
      <c r="O11" s="67"/>
      <c r="R11" s="43"/>
    </row>
    <row r="12" spans="1:18" x14ac:dyDescent="0.25">
      <c r="D12" s="6"/>
      <c r="E12" s="7"/>
      <c r="F12" s="7"/>
      <c r="G12" s="7"/>
      <c r="H12" s="7"/>
      <c r="I12" s="7"/>
      <c r="J12" s="39"/>
      <c r="K12" s="39"/>
      <c r="L12" s="39"/>
      <c r="M12" s="39"/>
      <c r="N12" s="46"/>
      <c r="O12" s="39"/>
      <c r="R12" s="43"/>
    </row>
    <row r="13" spans="1:18" ht="18.75" x14ac:dyDescent="0.25">
      <c r="A13" s="26"/>
      <c r="B13" s="26"/>
      <c r="C13" s="26"/>
      <c r="D13" s="69" t="s">
        <v>57</v>
      </c>
      <c r="E13" s="69"/>
      <c r="F13" s="35"/>
      <c r="G13" s="35"/>
      <c r="H13" s="69" t="s">
        <v>57</v>
      </c>
      <c r="I13" s="69"/>
      <c r="J13" s="52"/>
      <c r="K13" s="52"/>
      <c r="L13" s="26"/>
      <c r="M13" s="26"/>
      <c r="N13" s="26"/>
      <c r="O13" s="26"/>
      <c r="R13" s="43"/>
    </row>
    <row r="14" spans="1:18" ht="18.75" x14ac:dyDescent="0.25">
      <c r="A14" s="26"/>
      <c r="B14" s="26"/>
      <c r="C14" s="26"/>
      <c r="D14" s="76" t="s">
        <v>58</v>
      </c>
      <c r="E14" s="76"/>
      <c r="F14" s="76"/>
      <c r="G14" s="35"/>
      <c r="H14" s="76"/>
      <c r="I14" s="76"/>
      <c r="J14" s="76"/>
      <c r="K14" s="76"/>
      <c r="L14" s="76"/>
      <c r="M14" s="37"/>
      <c r="N14" s="53"/>
      <c r="O14" s="26"/>
      <c r="R14" s="43"/>
    </row>
    <row r="15" spans="1:18" ht="18.75" x14ac:dyDescent="0.25">
      <c r="A15" s="26"/>
      <c r="B15" s="26"/>
      <c r="C15" s="26"/>
      <c r="D15" s="52"/>
      <c r="E15" s="38"/>
      <c r="F15" s="35"/>
      <c r="G15" s="35"/>
      <c r="H15" s="38"/>
      <c r="I15" s="36"/>
      <c r="J15" s="52"/>
      <c r="K15" s="52"/>
      <c r="L15" s="26"/>
      <c r="M15" s="26"/>
      <c r="N15" s="26"/>
      <c r="O15" s="26"/>
      <c r="R15" s="43"/>
    </row>
    <row r="16" spans="1:18" ht="18.75" x14ac:dyDescent="0.3">
      <c r="A16" s="26"/>
      <c r="B16" s="26"/>
      <c r="C16" s="26"/>
      <c r="D16" s="54" t="s">
        <v>59</v>
      </c>
      <c r="E16" s="54"/>
      <c r="F16" s="35"/>
      <c r="G16" s="35"/>
      <c r="H16" s="54" t="s">
        <v>60</v>
      </c>
      <c r="I16" s="36"/>
      <c r="J16" s="52"/>
      <c r="K16" s="52"/>
      <c r="L16" s="26"/>
      <c r="M16" s="26"/>
      <c r="N16" s="26"/>
      <c r="O16" s="26"/>
      <c r="R16" s="43"/>
    </row>
    <row r="17" spans="1:18" ht="18.75" x14ac:dyDescent="0.3">
      <c r="A17" s="26"/>
      <c r="B17" s="26"/>
      <c r="C17" s="26"/>
      <c r="D17" s="54" t="s">
        <v>61</v>
      </c>
      <c r="E17" s="54"/>
      <c r="F17" s="35"/>
      <c r="G17" s="35"/>
      <c r="H17" s="54" t="s">
        <v>61</v>
      </c>
      <c r="I17" s="36"/>
      <c r="J17" s="52"/>
      <c r="K17" s="52"/>
      <c r="L17" s="27"/>
      <c r="M17" s="27"/>
      <c r="N17" s="27"/>
      <c r="O17" s="27"/>
      <c r="R17" s="43"/>
    </row>
    <row r="18" spans="1:18" ht="15.75" x14ac:dyDescent="0.25">
      <c r="D18" s="55"/>
      <c r="E18" s="55"/>
      <c r="F18" s="55"/>
      <c r="G18" s="55"/>
      <c r="H18" s="55"/>
      <c r="I18" s="55"/>
      <c r="J18" s="52"/>
      <c r="K18" s="52"/>
      <c r="L18" s="51"/>
      <c r="R18" s="43"/>
    </row>
    <row r="19" spans="1:18" ht="18.75" x14ac:dyDescent="0.25">
      <c r="D19" s="69" t="s">
        <v>57</v>
      </c>
      <c r="E19" s="69"/>
      <c r="F19" s="35"/>
      <c r="G19" s="52"/>
      <c r="H19" s="69" t="s">
        <v>57</v>
      </c>
      <c r="I19" s="69"/>
      <c r="J19" s="69"/>
      <c r="K19" s="69"/>
      <c r="L19" s="69"/>
      <c r="R19" s="43"/>
    </row>
    <row r="20" spans="1:18" ht="18.75" x14ac:dyDescent="0.25">
      <c r="D20" s="74" t="s">
        <v>62</v>
      </c>
      <c r="E20" s="74"/>
      <c r="F20" s="35"/>
      <c r="G20" s="52"/>
      <c r="H20" s="74"/>
      <c r="I20" s="74"/>
      <c r="J20" s="74"/>
      <c r="K20" s="74"/>
      <c r="L20" s="74"/>
      <c r="M20" s="74"/>
      <c r="N20" s="74"/>
      <c r="R20" s="43"/>
    </row>
    <row r="21" spans="1:18" ht="18.75" x14ac:dyDescent="0.25">
      <c r="D21" s="52"/>
      <c r="E21" s="38"/>
      <c r="F21" s="35"/>
      <c r="G21" s="52"/>
      <c r="H21" s="59"/>
      <c r="R21" s="43"/>
    </row>
    <row r="22" spans="1:18" ht="18.75" x14ac:dyDescent="0.3">
      <c r="D22" s="54" t="s">
        <v>67</v>
      </c>
      <c r="E22" s="54"/>
      <c r="F22" s="35"/>
      <c r="G22" s="52"/>
      <c r="H22" s="54" t="s">
        <v>66</v>
      </c>
      <c r="R22" s="43"/>
    </row>
    <row r="23" spans="1:18" ht="18.75" x14ac:dyDescent="0.3">
      <c r="D23" s="54" t="s">
        <v>61</v>
      </c>
      <c r="E23" s="56"/>
      <c r="F23" s="56"/>
      <c r="G23" s="56"/>
      <c r="H23" s="54" t="s">
        <v>61</v>
      </c>
      <c r="R23" s="43"/>
    </row>
    <row r="24" spans="1:18" x14ac:dyDescent="0.25">
      <c r="Q24" s="45"/>
      <c r="R24" s="43"/>
    </row>
    <row r="27" spans="1:18" s="26" customFormat="1" ht="37.5" customHeight="1" x14ac:dyDescent="0.25">
      <c r="A27" s="40"/>
      <c r="B27" s="40"/>
      <c r="C27" s="40"/>
      <c r="D27" s="47"/>
      <c r="E27" s="48"/>
      <c r="F27" s="40"/>
      <c r="G27" s="40"/>
      <c r="H27" s="40"/>
      <c r="I27" s="40"/>
      <c r="J27" s="40"/>
      <c r="K27" s="40"/>
      <c r="L27" s="40"/>
      <c r="M27" s="40"/>
      <c r="N27" s="40"/>
      <c r="O27" s="40"/>
      <c r="Q27" s="32"/>
      <c r="R27" s="33"/>
    </row>
    <row r="28" spans="1:18" s="26" customFormat="1" ht="18.75" customHeight="1" x14ac:dyDescent="0.25">
      <c r="A28" s="40"/>
      <c r="B28" s="40"/>
      <c r="C28" s="40"/>
      <c r="D28" s="47"/>
      <c r="E28" s="48"/>
      <c r="F28" s="40"/>
      <c r="G28" s="40"/>
      <c r="H28" s="40"/>
      <c r="I28" s="40"/>
      <c r="J28" s="40"/>
      <c r="K28" s="40"/>
      <c r="L28" s="40"/>
      <c r="M28" s="40"/>
      <c r="N28" s="40"/>
      <c r="O28" s="40"/>
      <c r="Q28" s="32"/>
      <c r="R28" s="33"/>
    </row>
    <row r="29" spans="1:18" s="26" customFormat="1" x14ac:dyDescent="0.25">
      <c r="A29" s="40"/>
      <c r="B29" s="40"/>
      <c r="C29" s="40"/>
      <c r="D29" s="47"/>
      <c r="E29" s="48"/>
      <c r="F29" s="40"/>
      <c r="G29" s="40"/>
      <c r="H29" s="40"/>
      <c r="I29" s="40"/>
      <c r="J29" s="40"/>
      <c r="K29" s="40"/>
      <c r="L29" s="40"/>
      <c r="M29" s="40"/>
      <c r="N29" s="40"/>
      <c r="O29" s="40"/>
      <c r="Q29" s="32"/>
      <c r="R29" s="33"/>
    </row>
    <row r="30" spans="1:18" s="26" customFormat="1" x14ac:dyDescent="0.25">
      <c r="A30" s="40"/>
      <c r="B30" s="40"/>
      <c r="C30" s="40"/>
      <c r="D30" s="47"/>
      <c r="E30" s="48"/>
      <c r="F30" s="40"/>
      <c r="G30" s="40"/>
      <c r="H30" s="40"/>
      <c r="I30" s="40"/>
      <c r="J30" s="40"/>
      <c r="K30" s="40"/>
      <c r="L30" s="40"/>
      <c r="M30" s="40"/>
      <c r="N30" s="40"/>
      <c r="O30" s="40"/>
      <c r="Q30" s="32"/>
      <c r="R30" s="33"/>
    </row>
    <row r="31" spans="1:18" s="26" customFormat="1" x14ac:dyDescent="0.25">
      <c r="A31" s="40"/>
      <c r="B31" s="40"/>
      <c r="C31" s="40"/>
      <c r="D31" s="47"/>
      <c r="E31" s="48"/>
      <c r="F31" s="40"/>
      <c r="G31" s="40"/>
      <c r="H31" s="40"/>
      <c r="I31" s="40"/>
      <c r="J31" s="40"/>
      <c r="K31" s="40"/>
      <c r="L31" s="40"/>
      <c r="M31" s="40"/>
      <c r="N31" s="40"/>
      <c r="O31" s="40"/>
      <c r="Q31" s="32"/>
      <c r="R31" s="33"/>
    </row>
    <row r="33" spans="17:18" ht="37.5" customHeight="1" x14ac:dyDescent="0.25">
      <c r="Q33" s="40"/>
      <c r="R33" s="40"/>
    </row>
    <row r="34" spans="17:18" ht="60" customHeight="1" x14ac:dyDescent="0.25">
      <c r="Q34" s="40"/>
      <c r="R34" s="40"/>
    </row>
    <row r="35" spans="17:18" x14ac:dyDescent="0.25">
      <c r="Q35" s="40"/>
      <c r="R35" s="40"/>
    </row>
    <row r="36" spans="17:18" x14ac:dyDescent="0.25">
      <c r="Q36" s="40"/>
      <c r="R36" s="40"/>
    </row>
    <row r="37" spans="17:18" x14ac:dyDescent="0.25">
      <c r="Q37" s="40"/>
      <c r="R37" s="40"/>
    </row>
  </sheetData>
  <mergeCells count="26">
    <mergeCell ref="D20:E20"/>
    <mergeCell ref="B11:M11"/>
    <mergeCell ref="D19:E19"/>
    <mergeCell ref="O6:O7"/>
    <mergeCell ref="B6:B7"/>
    <mergeCell ref="C6:C7"/>
    <mergeCell ref="H13:I13"/>
    <mergeCell ref="H14:L14"/>
    <mergeCell ref="D13:E13"/>
    <mergeCell ref="D14:F14"/>
    <mergeCell ref="H20:N20"/>
    <mergeCell ref="M1:O1"/>
    <mergeCell ref="M2:O2"/>
    <mergeCell ref="H19:L19"/>
    <mergeCell ref="A3:O3"/>
    <mergeCell ref="A4:O4"/>
    <mergeCell ref="A6:A7"/>
    <mergeCell ref="D6:D7"/>
    <mergeCell ref="E6:E7"/>
    <mergeCell ref="F6:G6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opLeftCell="B1" workbookViewId="0">
      <selection activeCell="G16" sqref="G16"/>
    </sheetView>
  </sheetViews>
  <sheetFormatPr defaultRowHeight="15" x14ac:dyDescent="0.25"/>
  <cols>
    <col min="2" max="2" width="16.7109375" customWidth="1"/>
    <col min="3" max="3" width="16.85546875" customWidth="1"/>
    <col min="4" max="4" width="13.5703125" customWidth="1"/>
    <col min="5" max="10" width="10.5703125" customWidth="1"/>
    <col min="11" max="11" width="12.5703125" customWidth="1"/>
    <col min="12" max="12" width="10.5703125" customWidth="1"/>
    <col min="13" max="13" width="11.140625" customWidth="1"/>
  </cols>
  <sheetData>
    <row r="1" spans="1:13" s="9" customFormat="1" ht="18.75" x14ac:dyDescent="0.25">
      <c r="A1" s="77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s="9" customFormat="1" ht="18.75" x14ac:dyDescent="0.25">
      <c r="A2" s="78" t="e">
        <f>#REF!</f>
        <v>#REF!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11"/>
    </row>
    <row r="3" spans="1:13" s="9" customFormat="1" ht="30" customHeight="1" x14ac:dyDescent="0.25">
      <c r="A3" s="79" t="s">
        <v>33</v>
      </c>
      <c r="B3" s="81" t="s">
        <v>34</v>
      </c>
      <c r="C3" s="83" t="s">
        <v>35</v>
      </c>
      <c r="D3" s="85" t="s">
        <v>36</v>
      </c>
      <c r="E3" s="86" t="s">
        <v>55</v>
      </c>
      <c r="F3" s="88" t="s">
        <v>4</v>
      </c>
      <c r="G3" s="88"/>
      <c r="H3" s="88" t="s">
        <v>37</v>
      </c>
      <c r="I3" s="88" t="s">
        <v>38</v>
      </c>
      <c r="J3" s="89" t="s">
        <v>39</v>
      </c>
      <c r="K3" s="89" t="s">
        <v>40</v>
      </c>
      <c r="L3" s="90" t="s">
        <v>41</v>
      </c>
      <c r="M3" s="92" t="s">
        <v>42</v>
      </c>
    </row>
    <row r="4" spans="1:13" s="9" customFormat="1" ht="90" customHeight="1" x14ac:dyDescent="0.25">
      <c r="A4" s="80"/>
      <c r="B4" s="82"/>
      <c r="C4" s="84"/>
      <c r="D4" s="80"/>
      <c r="E4" s="87"/>
      <c r="F4" s="12" t="s">
        <v>43</v>
      </c>
      <c r="G4" s="12" t="s">
        <v>44</v>
      </c>
      <c r="H4" s="88"/>
      <c r="I4" s="80"/>
      <c r="J4" s="89"/>
      <c r="K4" s="89"/>
      <c r="L4" s="91"/>
      <c r="M4" s="93"/>
    </row>
    <row r="5" spans="1:13" s="23" customFormat="1" ht="14.25" x14ac:dyDescent="0.2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99"/>
      <c r="K5" s="100"/>
      <c r="L5" s="101"/>
      <c r="M5" s="13"/>
    </row>
    <row r="6" spans="1:13" s="23" customFormat="1" ht="25.5" customHeight="1" x14ac:dyDescent="0.2">
      <c r="A6" s="28">
        <v>1</v>
      </c>
      <c r="B6" s="103" t="s">
        <v>51</v>
      </c>
      <c r="C6" s="17" t="s">
        <v>15</v>
      </c>
      <c r="D6" s="17">
        <v>611112585</v>
      </c>
      <c r="E6" s="30" t="s">
        <v>13</v>
      </c>
      <c r="F6" s="18" t="e">
        <f>' ведомость с ОЭСб'!#REF!</f>
        <v>#REF!</v>
      </c>
      <c r="G6" s="18" t="e">
        <f>' ведомость с ОЭСб'!#REF!</f>
        <v>#REF!</v>
      </c>
      <c r="H6" s="14" t="e">
        <f t="shared" ref="H6:H22" si="0">F6-G6</f>
        <v>#REF!</v>
      </c>
      <c r="I6" s="10">
        <v>120</v>
      </c>
      <c r="J6" s="16" t="e">
        <f t="shared" ref="J6:J22" si="1">ROUND(H6*I6,0)</f>
        <v>#REF!</v>
      </c>
      <c r="K6" s="24" t="e">
        <f>ROUND(767+J6*0.014,0)</f>
        <v>#REF!</v>
      </c>
      <c r="L6" s="15" t="e">
        <f t="shared" ref="L6:L22" si="2">ROUND(J6+K6,0)</f>
        <v>#REF!</v>
      </c>
      <c r="M6" s="21"/>
    </row>
    <row r="7" spans="1:13" s="23" customFormat="1" ht="12.75" customHeight="1" x14ac:dyDescent="0.2">
      <c r="A7" s="28">
        <v>2</v>
      </c>
      <c r="B7" s="104"/>
      <c r="C7" s="17" t="s">
        <v>15</v>
      </c>
      <c r="D7" s="17">
        <v>611111706</v>
      </c>
      <c r="E7" s="30" t="s">
        <v>13</v>
      </c>
      <c r="F7" s="18" t="e">
        <f>' ведомость с ОЭСб'!#REF!</f>
        <v>#REF!</v>
      </c>
      <c r="G7" s="18" t="e">
        <f>' ведомость с ОЭСб'!#REF!</f>
        <v>#REF!</v>
      </c>
      <c r="H7" s="14" t="e">
        <f t="shared" si="0"/>
        <v>#REF!</v>
      </c>
      <c r="I7" s="10">
        <v>120</v>
      </c>
      <c r="J7" s="16" t="e">
        <f t="shared" si="1"/>
        <v>#REF!</v>
      </c>
      <c r="K7" s="24">
        <v>0</v>
      </c>
      <c r="L7" s="15" t="e">
        <f t="shared" si="2"/>
        <v>#REF!</v>
      </c>
      <c r="M7" s="21"/>
    </row>
    <row r="8" spans="1:13" s="23" customFormat="1" ht="12.75" customHeight="1" x14ac:dyDescent="0.2">
      <c r="A8" s="31">
        <v>3</v>
      </c>
      <c r="B8" s="104"/>
      <c r="C8" s="17" t="s">
        <v>18</v>
      </c>
      <c r="D8" s="17">
        <v>611110601</v>
      </c>
      <c r="E8" s="30" t="s">
        <v>13</v>
      </c>
      <c r="F8" s="18" t="e">
        <f>' ведомость с ОЭСб'!#REF!</f>
        <v>#REF!</v>
      </c>
      <c r="G8" s="18" t="e">
        <f>' ведомость с ОЭСб'!#REF!</f>
        <v>#REF!</v>
      </c>
      <c r="H8" s="14" t="e">
        <f t="shared" si="0"/>
        <v>#REF!</v>
      </c>
      <c r="I8" s="10">
        <v>60</v>
      </c>
      <c r="J8" s="16" t="e">
        <f t="shared" si="1"/>
        <v>#REF!</v>
      </c>
      <c r="K8" s="24" t="e">
        <f>ROUND(1168+J8*0.019,0)</f>
        <v>#REF!</v>
      </c>
      <c r="L8" s="15" t="e">
        <f t="shared" si="2"/>
        <v>#REF!</v>
      </c>
      <c r="M8" s="21"/>
    </row>
    <row r="9" spans="1:13" s="23" customFormat="1" ht="12.75" customHeight="1" x14ac:dyDescent="0.2">
      <c r="A9" s="31">
        <v>4</v>
      </c>
      <c r="B9" s="104"/>
      <c r="C9" s="17" t="s">
        <v>19</v>
      </c>
      <c r="D9" s="17">
        <v>611112960</v>
      </c>
      <c r="E9" s="30" t="s">
        <v>13</v>
      </c>
      <c r="F9" s="18" t="e">
        <f>' ведомость с ОЭСб'!#REF!</f>
        <v>#REF!</v>
      </c>
      <c r="G9" s="18" t="e">
        <f>' ведомость с ОЭСб'!#REF!</f>
        <v>#REF!</v>
      </c>
      <c r="H9" s="14" t="e">
        <f t="shared" si="0"/>
        <v>#REF!</v>
      </c>
      <c r="I9" s="10">
        <v>80</v>
      </c>
      <c r="J9" s="16" t="e">
        <f t="shared" si="1"/>
        <v>#REF!</v>
      </c>
      <c r="K9" s="24">
        <v>0</v>
      </c>
      <c r="L9" s="15" t="e">
        <f t="shared" si="2"/>
        <v>#REF!</v>
      </c>
      <c r="M9" s="21"/>
    </row>
    <row r="10" spans="1:13" s="23" customFormat="1" ht="12.75" customHeight="1" x14ac:dyDescent="0.2">
      <c r="A10" s="31">
        <v>5</v>
      </c>
      <c r="B10" s="104"/>
      <c r="C10" s="17" t="s">
        <v>19</v>
      </c>
      <c r="D10" s="17">
        <v>610111339</v>
      </c>
      <c r="E10" s="30" t="s">
        <v>13</v>
      </c>
      <c r="F10" s="18" t="e">
        <f>' ведомость с ОЭСб'!#REF!</f>
        <v>#REF!</v>
      </c>
      <c r="G10" s="18" t="e">
        <f>' ведомость с ОЭСб'!#REF!</f>
        <v>#REF!</v>
      </c>
      <c r="H10" s="14" t="e">
        <f t="shared" si="0"/>
        <v>#REF!</v>
      </c>
      <c r="I10" s="10">
        <v>80</v>
      </c>
      <c r="J10" s="16" t="e">
        <f t="shared" si="1"/>
        <v>#REF!</v>
      </c>
      <c r="K10" s="24" t="e">
        <f>ROUND(409+J10*0.017,0)</f>
        <v>#REF!</v>
      </c>
      <c r="L10" s="15" t="e">
        <f t="shared" si="2"/>
        <v>#REF!</v>
      </c>
      <c r="M10" s="21"/>
    </row>
    <row r="11" spans="1:13" s="23" customFormat="1" ht="12.75" customHeight="1" x14ac:dyDescent="0.2">
      <c r="A11" s="31">
        <v>6</v>
      </c>
      <c r="B11" s="104"/>
      <c r="C11" s="17" t="s">
        <v>20</v>
      </c>
      <c r="D11" s="17">
        <v>611112797</v>
      </c>
      <c r="E11" s="30" t="s">
        <v>13</v>
      </c>
      <c r="F11" s="18" t="e">
        <f>' ведомость с ОЭСб'!#REF!</f>
        <v>#REF!</v>
      </c>
      <c r="G11" s="18" t="e">
        <f>' ведомость с ОЭСб'!#REF!</f>
        <v>#REF!</v>
      </c>
      <c r="H11" s="14" t="e">
        <f t="shared" si="0"/>
        <v>#REF!</v>
      </c>
      <c r="I11" s="10">
        <v>120</v>
      </c>
      <c r="J11" s="16" t="e">
        <f t="shared" si="1"/>
        <v>#REF!</v>
      </c>
      <c r="K11" s="24" t="e">
        <f>ROUND(767+J11*0.014,0)</f>
        <v>#REF!</v>
      </c>
      <c r="L11" s="15" t="e">
        <f t="shared" si="2"/>
        <v>#REF!</v>
      </c>
      <c r="M11" s="21"/>
    </row>
    <row r="12" spans="1:13" s="23" customFormat="1" ht="12.75" customHeight="1" x14ac:dyDescent="0.2">
      <c r="A12" s="31">
        <v>7</v>
      </c>
      <c r="B12" s="104"/>
      <c r="C12" s="17" t="s">
        <v>20</v>
      </c>
      <c r="D12" s="17">
        <v>611112512</v>
      </c>
      <c r="E12" s="30" t="s">
        <v>13</v>
      </c>
      <c r="F12" s="18" t="e">
        <f>' ведомость с ОЭСб'!#REF!</f>
        <v>#REF!</v>
      </c>
      <c r="G12" s="18" t="e">
        <f>' ведомость с ОЭСб'!#REF!</f>
        <v>#REF!</v>
      </c>
      <c r="H12" s="14" t="e">
        <f t="shared" si="0"/>
        <v>#REF!</v>
      </c>
      <c r="I12" s="10">
        <v>120</v>
      </c>
      <c r="J12" s="16" t="e">
        <f t="shared" si="1"/>
        <v>#REF!</v>
      </c>
      <c r="K12" s="24" t="e">
        <f>ROUND(767+J12*0.014,0)</f>
        <v>#REF!</v>
      </c>
      <c r="L12" s="15" t="e">
        <f t="shared" si="2"/>
        <v>#REF!</v>
      </c>
      <c r="M12" s="21"/>
    </row>
    <row r="13" spans="1:13" s="23" customFormat="1" ht="12.75" customHeight="1" x14ac:dyDescent="0.2">
      <c r="A13" s="31">
        <v>8</v>
      </c>
      <c r="B13" s="104"/>
      <c r="C13" s="17" t="s">
        <v>21</v>
      </c>
      <c r="D13" s="17">
        <v>611111181</v>
      </c>
      <c r="E13" s="30" t="s">
        <v>13</v>
      </c>
      <c r="F13" s="18" t="e">
        <f>' ведомость с ОЭСб'!#REF!</f>
        <v>#REF!</v>
      </c>
      <c r="G13" s="18" t="e">
        <f>' ведомость с ОЭСб'!#REF!</f>
        <v>#REF!</v>
      </c>
      <c r="H13" s="14" t="e">
        <f t="shared" si="0"/>
        <v>#REF!</v>
      </c>
      <c r="I13" s="10">
        <v>120</v>
      </c>
      <c r="J13" s="16" t="e">
        <f t="shared" si="1"/>
        <v>#REF!</v>
      </c>
      <c r="K13" s="24">
        <v>0</v>
      </c>
      <c r="L13" s="15" t="e">
        <f t="shared" si="2"/>
        <v>#REF!</v>
      </c>
      <c r="M13" s="21"/>
    </row>
    <row r="14" spans="1:13" s="23" customFormat="1" ht="12.75" customHeight="1" x14ac:dyDescent="0.2">
      <c r="A14" s="31">
        <v>9</v>
      </c>
      <c r="B14" s="104"/>
      <c r="C14" s="17" t="s">
        <v>21</v>
      </c>
      <c r="D14" s="17">
        <v>611112057</v>
      </c>
      <c r="E14" s="30" t="s">
        <v>13</v>
      </c>
      <c r="F14" s="18" t="e">
        <f>' ведомость с ОЭСб'!#REF!</f>
        <v>#REF!</v>
      </c>
      <c r="G14" s="18" t="e">
        <f>' ведомость с ОЭСб'!#REF!</f>
        <v>#REF!</v>
      </c>
      <c r="H14" s="14" t="e">
        <f t="shared" si="0"/>
        <v>#REF!</v>
      </c>
      <c r="I14" s="10">
        <v>120</v>
      </c>
      <c r="J14" s="16" t="e">
        <f t="shared" si="1"/>
        <v>#REF!</v>
      </c>
      <c r="K14" s="24" t="e">
        <f>ROUND(767+J14*0.014,0)</f>
        <v>#REF!</v>
      </c>
      <c r="L14" s="15" t="e">
        <f t="shared" si="2"/>
        <v>#REF!</v>
      </c>
      <c r="M14" s="21"/>
    </row>
    <row r="15" spans="1:13" s="23" customFormat="1" ht="12.75" customHeight="1" x14ac:dyDescent="0.2">
      <c r="A15" s="31">
        <v>10</v>
      </c>
      <c r="B15" s="104"/>
      <c r="C15" s="17" t="s">
        <v>22</v>
      </c>
      <c r="D15" s="17">
        <v>611112841</v>
      </c>
      <c r="E15" s="30" t="s">
        <v>13</v>
      </c>
      <c r="F15" s="18" t="e">
        <f>' ведомость с ОЭСб'!#REF!</f>
        <v>#REF!</v>
      </c>
      <c r="G15" s="18" t="e">
        <f>' ведомость с ОЭСб'!#REF!</f>
        <v>#REF!</v>
      </c>
      <c r="H15" s="14" t="e">
        <f t="shared" si="0"/>
        <v>#REF!</v>
      </c>
      <c r="I15" s="10">
        <v>80</v>
      </c>
      <c r="J15" s="16" t="e">
        <f t="shared" si="1"/>
        <v>#REF!</v>
      </c>
      <c r="K15" s="24">
        <v>0</v>
      </c>
      <c r="L15" s="15" t="e">
        <f t="shared" si="2"/>
        <v>#REF!</v>
      </c>
      <c r="M15" s="21"/>
    </row>
    <row r="16" spans="1:13" s="23" customFormat="1" ht="12.75" customHeight="1" x14ac:dyDescent="0.2">
      <c r="A16" s="31">
        <v>11</v>
      </c>
      <c r="B16" s="104"/>
      <c r="C16" s="17" t="s">
        <v>22</v>
      </c>
      <c r="D16" s="17">
        <v>611112567</v>
      </c>
      <c r="E16" s="30" t="s">
        <v>13</v>
      </c>
      <c r="F16" s="18" t="e">
        <f>' ведомость с ОЭСб'!#REF!</f>
        <v>#REF!</v>
      </c>
      <c r="G16" s="18" t="e">
        <f>' ведомость с ОЭСб'!#REF!</f>
        <v>#REF!</v>
      </c>
      <c r="H16" s="14" t="e">
        <f t="shared" si="0"/>
        <v>#REF!</v>
      </c>
      <c r="I16" s="10">
        <v>80</v>
      </c>
      <c r="J16" s="16" t="e">
        <f t="shared" si="1"/>
        <v>#REF!</v>
      </c>
      <c r="K16" s="24" t="e">
        <f>ROUND(599+J16*0.015,0)</f>
        <v>#REF!</v>
      </c>
      <c r="L16" s="15" t="e">
        <f t="shared" si="2"/>
        <v>#REF!</v>
      </c>
      <c r="M16" s="21"/>
    </row>
    <row r="17" spans="1:13" s="23" customFormat="1" ht="12.75" customHeight="1" x14ac:dyDescent="0.2">
      <c r="A17" s="31">
        <v>12</v>
      </c>
      <c r="B17" s="104"/>
      <c r="C17" s="17" t="s">
        <v>23</v>
      </c>
      <c r="D17" s="17">
        <v>611111722</v>
      </c>
      <c r="E17" s="30" t="s">
        <v>13</v>
      </c>
      <c r="F17" s="18" t="e">
        <f>' ведомость с ОЭСб'!#REF!</f>
        <v>#REF!</v>
      </c>
      <c r="G17" s="18" t="e">
        <f>' ведомость с ОЭСб'!#REF!</f>
        <v>#REF!</v>
      </c>
      <c r="H17" s="14" t="e">
        <f t="shared" si="0"/>
        <v>#REF!</v>
      </c>
      <c r="I17" s="10">
        <v>80</v>
      </c>
      <c r="J17" s="16" t="e">
        <f t="shared" si="1"/>
        <v>#REF!</v>
      </c>
      <c r="K17" s="24" t="e">
        <f>ROUND(767+J17*0.014,0)</f>
        <v>#REF!</v>
      </c>
      <c r="L17" s="15" t="e">
        <f t="shared" si="2"/>
        <v>#REF!</v>
      </c>
      <c r="M17" s="21"/>
    </row>
    <row r="18" spans="1:13" s="23" customFormat="1" ht="12.75" customHeight="1" x14ac:dyDescent="0.2">
      <c r="A18" s="31">
        <v>13</v>
      </c>
      <c r="B18" s="104"/>
      <c r="C18" s="17" t="s">
        <v>23</v>
      </c>
      <c r="D18" s="17">
        <v>611111595</v>
      </c>
      <c r="E18" s="30" t="s">
        <v>13</v>
      </c>
      <c r="F18" s="18" t="e">
        <f>' ведомость с ОЭСб'!#REF!</f>
        <v>#REF!</v>
      </c>
      <c r="G18" s="18" t="e">
        <f>' ведомость с ОЭСб'!#REF!</f>
        <v>#REF!</v>
      </c>
      <c r="H18" s="14" t="e">
        <f t="shared" si="0"/>
        <v>#REF!</v>
      </c>
      <c r="I18" s="10">
        <v>80</v>
      </c>
      <c r="J18" s="16" t="e">
        <f t="shared" si="1"/>
        <v>#REF!</v>
      </c>
      <c r="K18" s="24">
        <v>0</v>
      </c>
      <c r="L18" s="15" t="e">
        <f t="shared" si="2"/>
        <v>#REF!</v>
      </c>
      <c r="M18" s="21"/>
    </row>
    <row r="19" spans="1:13" s="23" customFormat="1" ht="12.75" customHeight="1" x14ac:dyDescent="0.2">
      <c r="A19" s="31">
        <v>14</v>
      </c>
      <c r="B19" s="104"/>
      <c r="C19" s="17" t="s">
        <v>24</v>
      </c>
      <c r="D19" s="17">
        <v>605120359</v>
      </c>
      <c r="E19" s="30" t="s">
        <v>13</v>
      </c>
      <c r="F19" s="18" t="e">
        <f>' ведомость с ОЭСб'!#REF!</f>
        <v>#REF!</v>
      </c>
      <c r="G19" s="18" t="e">
        <f>' ведомость с ОЭСб'!#REF!</f>
        <v>#REF!</v>
      </c>
      <c r="H19" s="14" t="e">
        <f t="shared" si="0"/>
        <v>#REF!</v>
      </c>
      <c r="I19" s="10">
        <v>60</v>
      </c>
      <c r="J19" s="16" t="e">
        <f t="shared" si="1"/>
        <v>#REF!</v>
      </c>
      <c r="K19" s="24" t="e">
        <f>ROUND(599+J19*0.015,0)</f>
        <v>#REF!</v>
      </c>
      <c r="L19" s="15" t="e">
        <f t="shared" si="2"/>
        <v>#REF!</v>
      </c>
      <c r="M19" s="21"/>
    </row>
    <row r="20" spans="1:13" s="23" customFormat="1" ht="12.75" customHeight="1" x14ac:dyDescent="0.2">
      <c r="A20" s="31">
        <v>15</v>
      </c>
      <c r="B20" s="104"/>
      <c r="C20" s="17" t="s">
        <v>25</v>
      </c>
      <c r="D20" s="17">
        <v>611112158</v>
      </c>
      <c r="E20" s="30" t="s">
        <v>13</v>
      </c>
      <c r="F20" s="18">
        <f>' ведомость с ОЭСб'!I9</f>
        <v>0</v>
      </c>
      <c r="G20" s="18">
        <f>' ведомость с ОЭСб'!H9</f>
        <v>0</v>
      </c>
      <c r="H20" s="14">
        <f t="shared" si="0"/>
        <v>0</v>
      </c>
      <c r="I20" s="10">
        <v>60</v>
      </c>
      <c r="J20" s="16">
        <f t="shared" si="1"/>
        <v>0</v>
      </c>
      <c r="K20" s="24">
        <v>0</v>
      </c>
      <c r="L20" s="15">
        <f t="shared" si="2"/>
        <v>0</v>
      </c>
      <c r="M20" s="21"/>
    </row>
    <row r="21" spans="1:13" s="23" customFormat="1" ht="63.75" x14ac:dyDescent="0.2">
      <c r="A21" s="31">
        <v>17</v>
      </c>
      <c r="B21" s="104"/>
      <c r="C21" s="17" t="s">
        <v>31</v>
      </c>
      <c r="D21" s="17">
        <v>680156</v>
      </c>
      <c r="E21" s="30" t="s">
        <v>14</v>
      </c>
      <c r="F21" s="18">
        <f>' ведомость с ОЭСб'!I10</f>
        <v>0</v>
      </c>
      <c r="G21" s="18">
        <f>' ведомость с ОЭСб'!H10</f>
        <v>0</v>
      </c>
      <c r="H21" s="14">
        <f t="shared" si="0"/>
        <v>0</v>
      </c>
      <c r="I21" s="10">
        <v>20</v>
      </c>
      <c r="J21" s="16">
        <f t="shared" si="1"/>
        <v>0</v>
      </c>
      <c r="K21" s="24">
        <v>0</v>
      </c>
      <c r="L21" s="15">
        <f t="shared" si="2"/>
        <v>0</v>
      </c>
      <c r="M21" s="29"/>
    </row>
    <row r="22" spans="1:13" s="23" customFormat="1" ht="25.5" x14ac:dyDescent="0.2">
      <c r="A22" s="31">
        <v>18</v>
      </c>
      <c r="B22" s="105"/>
      <c r="C22" s="17" t="s">
        <v>26</v>
      </c>
      <c r="D22" s="17">
        <v>133752</v>
      </c>
      <c r="E22" s="30" t="s">
        <v>13</v>
      </c>
      <c r="F22" s="18">
        <v>0</v>
      </c>
      <c r="G22" s="18">
        <v>0</v>
      </c>
      <c r="H22" s="14">
        <f t="shared" si="0"/>
        <v>0</v>
      </c>
      <c r="I22" s="10">
        <v>20</v>
      </c>
      <c r="J22" s="16">
        <f t="shared" si="1"/>
        <v>0</v>
      </c>
      <c r="K22" s="24">
        <v>0</v>
      </c>
      <c r="L22" s="15">
        <f t="shared" si="2"/>
        <v>0</v>
      </c>
      <c r="M22" s="29"/>
    </row>
    <row r="23" spans="1:13" s="23" customFormat="1" ht="14.25" customHeight="1" x14ac:dyDescent="0.2">
      <c r="A23" s="19" t="s">
        <v>45</v>
      </c>
      <c r="B23" s="96" t="s">
        <v>52</v>
      </c>
      <c r="C23" s="97"/>
      <c r="D23" s="97"/>
      <c r="E23" s="97"/>
      <c r="F23" s="97"/>
      <c r="G23" s="97"/>
      <c r="H23" s="97"/>
      <c r="I23" s="97"/>
      <c r="J23" s="97"/>
      <c r="K23" s="102"/>
      <c r="L23" s="20">
        <v>0</v>
      </c>
      <c r="M23" s="21"/>
    </row>
    <row r="24" spans="1:13" s="23" customFormat="1" ht="14.25" customHeight="1" x14ac:dyDescent="0.2">
      <c r="A24" s="19" t="s">
        <v>46</v>
      </c>
      <c r="B24" s="96" t="s">
        <v>47</v>
      </c>
      <c r="C24" s="97"/>
      <c r="D24" s="97"/>
      <c r="E24" s="97"/>
      <c r="F24" s="97"/>
      <c r="G24" s="97"/>
      <c r="H24" s="97"/>
      <c r="I24" s="97"/>
      <c r="J24" s="97"/>
      <c r="K24" s="97"/>
      <c r="L24" s="20">
        <v>0</v>
      </c>
      <c r="M24" s="21"/>
    </row>
    <row r="25" spans="1:13" s="23" customFormat="1" ht="14.25" customHeight="1" x14ac:dyDescent="0.2">
      <c r="A25" s="19" t="s">
        <v>48</v>
      </c>
      <c r="B25" s="96" t="s">
        <v>53</v>
      </c>
      <c r="C25" s="97"/>
      <c r="D25" s="97"/>
      <c r="E25" s="97"/>
      <c r="F25" s="97"/>
      <c r="G25" s="97"/>
      <c r="H25" s="97"/>
      <c r="I25" s="97"/>
      <c r="J25" s="97"/>
      <c r="K25" s="97"/>
      <c r="L25" s="20" t="e">
        <f>SUM(L6:L20)</f>
        <v>#REF!</v>
      </c>
      <c r="M25" s="21"/>
    </row>
    <row r="26" spans="1:13" s="23" customFormat="1" ht="14.25" customHeight="1" x14ac:dyDescent="0.2">
      <c r="A26" s="19" t="s">
        <v>49</v>
      </c>
      <c r="B26" s="96" t="s">
        <v>54</v>
      </c>
      <c r="C26" s="97"/>
      <c r="D26" s="97"/>
      <c r="E26" s="97"/>
      <c r="F26" s="97"/>
      <c r="G26" s="97"/>
      <c r="H26" s="97"/>
      <c r="I26" s="97"/>
      <c r="J26" s="97"/>
      <c r="K26" s="97"/>
      <c r="L26" s="20">
        <f>L21</f>
        <v>0</v>
      </c>
      <c r="M26" s="21"/>
    </row>
    <row r="27" spans="1:13" s="23" customFormat="1" x14ac:dyDescent="0.25">
      <c r="A27" s="25"/>
      <c r="B27" s="94" t="s">
        <v>50</v>
      </c>
      <c r="C27" s="95"/>
      <c r="D27" s="95"/>
      <c r="E27" s="95"/>
      <c r="F27" s="95"/>
      <c r="G27" s="95"/>
      <c r="H27" s="95"/>
      <c r="I27" s="95"/>
      <c r="J27" s="95"/>
      <c r="K27" s="95"/>
      <c r="L27" s="22" t="e">
        <f>SUM(L23:L26)</f>
        <v>#REF!</v>
      </c>
      <c r="M27" s="21"/>
    </row>
  </sheetData>
  <mergeCells count="21">
    <mergeCell ref="B27:K27"/>
    <mergeCell ref="B24:K24"/>
    <mergeCell ref="B25:K25"/>
    <mergeCell ref="A5:L5"/>
    <mergeCell ref="B26:K26"/>
    <mergeCell ref="B23:K23"/>
    <mergeCell ref="B6:B22"/>
    <mergeCell ref="A1:M1"/>
    <mergeCell ref="A2:L2"/>
    <mergeCell ref="A3:A4"/>
    <mergeCell ref="B3:B4"/>
    <mergeCell ref="C3:C4"/>
    <mergeCell ref="D3:D4"/>
    <mergeCell ref="E3:E4"/>
    <mergeCell ref="F3:G3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ведомость с ОЭСб</vt:lpstr>
      <vt:lpstr>БГЭС</vt:lpstr>
      <vt:lpstr>' ведомость с ОЭСб'!Область_печати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2017-06-01T11:39:22Z</dcterms:modified>
</cp:coreProperties>
</file>